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M 2025\CHU TRUONG\dieu chuyen von\"/>
    </mc:Choice>
  </mc:AlternateContent>
  <bookViews>
    <workbookView xWindow="0" yWindow="0" windowWidth="19125" windowHeight="7935"/>
  </bookViews>
  <sheets>
    <sheet name="PL QĐ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2" l="1"/>
  <c r="M21" i="2"/>
  <c r="L21" i="2"/>
  <c r="N8" i="2"/>
  <c r="N21" i="2"/>
  <c r="L8" i="2" l="1"/>
  <c r="K10" i="2" l="1"/>
  <c r="K9" i="2" s="1"/>
  <c r="K11" i="2"/>
  <c r="M13" i="2" l="1"/>
  <c r="M8" i="2" s="1"/>
  <c r="M20" i="2" l="1"/>
  <c r="M19" i="2" s="1"/>
  <c r="H8" i="2"/>
  <c r="I19" i="2"/>
  <c r="L19" i="2"/>
  <c r="N19" i="2"/>
  <c r="H19" i="2"/>
  <c r="I21" i="2" l="1"/>
  <c r="H21" i="2"/>
  <c r="O16" i="2"/>
  <c r="N14" i="2"/>
  <c r="N16" i="2"/>
  <c r="N13" i="2"/>
  <c r="G14" i="2" l="1"/>
  <c r="O13" i="2"/>
  <c r="N18" i="2"/>
  <c r="L22" i="2" l="1"/>
  <c r="N17" i="2"/>
  <c r="N9" i="2" l="1"/>
  <c r="N12" i="2"/>
  <c r="N10" i="2"/>
  <c r="N11" i="2"/>
  <c r="O21" i="2"/>
</calcChain>
</file>

<file path=xl/sharedStrings.xml><?xml version="1.0" encoding="utf-8"?>
<sst xmlns="http://schemas.openxmlformats.org/spreadsheetml/2006/main" count="47" uniqueCount="44">
  <si>
    <t xml:space="preserve">Phụ lục </t>
  </si>
  <si>
    <t>TT</t>
  </si>
  <si>
    <t>Tên dự án</t>
  </si>
  <si>
    <t>Chủ đầu tư</t>
  </si>
  <si>
    <t>Mã số dự án</t>
  </si>
  <si>
    <t>Mã
 nguồn</t>
  </si>
  <si>
    <t>Tổng mức đầu tư</t>
  </si>
  <si>
    <t>Điều chỉnh giảm (-), tăng (+)</t>
  </si>
  <si>
    <t>Nguồn vốn</t>
  </si>
  <si>
    <t>Giảm (-)</t>
  </si>
  <si>
    <t>Tăng (+)</t>
  </si>
  <si>
    <t>Tổng cộng</t>
  </si>
  <si>
    <t>BQL dự án Quỹ đất - Đô thị</t>
  </si>
  <si>
    <t>ĐIỀU CHUYỂN TĂNG, GIẢM KẾ HOẠCH VỐN ĐẦU TƯ  NĂM 2025</t>
  </si>
  <si>
    <t xml:space="preserve">Kế hoạch vốn năm 2025 sau điều chỉnh  </t>
  </si>
  <si>
    <t>Kế hoạch 
 vốn năm 2025</t>
  </si>
  <si>
    <t>Trường Tiểu học Tiên Mỹ</t>
  </si>
  <si>
    <t>Trường Tiểu học Nguyễn Bá Ngọc</t>
  </si>
  <si>
    <t>Trường Tiểu học và THCS Nguyễn Du</t>
  </si>
  <si>
    <t>Đập Xai Mưa xã Tiên Lãnh</t>
  </si>
  <si>
    <t>Hoàn chỉnh tuyến ĐH 13.TP (giai đoạn 1)</t>
  </si>
  <si>
    <t>Hoàn chỉnh tuyến ĐH 15. TP</t>
  </si>
  <si>
    <t>Kè chống xói lở Suối Bình An</t>
  </si>
  <si>
    <t>Nâng cấp Sân vận động huyện</t>
  </si>
  <si>
    <t>San lấp mặt bằng trường THCS Nguyễn Văn Trỗi</t>
  </si>
  <si>
    <t>072</t>
  </si>
  <si>
    <t>KTQĐ</t>
  </si>
  <si>
    <t>073</t>
  </si>
  <si>
    <t>NSTT NS huyện</t>
  </si>
  <si>
    <t>Mã CTMTQG</t>
  </si>
  <si>
    <t>Mã ngành
 KT</t>
  </si>
  <si>
    <t xml:space="preserve">      (Kèm theo Quyết định số: #sovb  /QĐ-UBND ngày #nbh   /5/2025 của UBND huyện)</t>
  </si>
  <si>
    <t>XDCB TT
 tỉnh bổ sung (PC)</t>
  </si>
  <si>
    <t>I</t>
  </si>
  <si>
    <t>Điều chuyển nội bộ</t>
  </si>
  <si>
    <t>II</t>
  </si>
  <si>
    <t>Xây dựng trường bắn cho lực lượng vũ trang (giai đoạn 1)</t>
  </si>
  <si>
    <t>BCH Quân sự huyện Tiên Phước</t>
  </si>
  <si>
    <t>011</t>
  </si>
  <si>
    <t>Điều chuyển các chủ đầu tư (không nội bộ)</t>
  </si>
  <si>
    <t>(Đvt: triệu đồng)</t>
  </si>
  <si>
    <t>Luyỹ lế vốn bố trí đên nay</t>
  </si>
  <si>
    <t>Khối lượng thực hiện đến nay</t>
  </si>
  <si>
    <t xml:space="preserve">Nhà thi đấu đa năng huyện Tiên Phước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</si>
</sst>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(* #,##0.000_);_(* \(#,##0.000\);_(* &quot;-&quot;??_);_(@_)"/>
    <numFmt numFmtId="167" formatCode="#,##0.000"/>
    <numFmt numFmtId="168" formatCode="_-* #,##0.000000\ _₫_-;\-* #,##0.000000\ _₫_-;_-* &quot;-&quot;??????\ _₫_-;_-@_-"/>
    <numFmt numFmtId="169" formatCode="_-* #,##0.000\ _₫_-;\-* #,##0.000\ _₫_-;_-* &quot;-&quot;???\ _₫_-;_-@_-"/>
  </numFmts>
  <fonts count="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2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Fill="1" applyBorder="1" applyAlignment="1">
      <alignment vertical="center" wrapText="1"/>
    </xf>
    <xf numFmtId="165" fontId="3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8" fontId="0" fillId="0" borderId="0" xfId="0" applyNumberFormat="1"/>
    <xf numFmtId="167" fontId="2" fillId="0" borderId="1" xfId="1" applyNumberFormat="1" applyFont="1" applyBorder="1" applyAlignment="1">
      <alignment horizontal="right" vertical="center"/>
    </xf>
    <xf numFmtId="169" fontId="0" fillId="0" borderId="0" xfId="0" applyNumberFormat="1"/>
    <xf numFmtId="167" fontId="0" fillId="0" borderId="0" xfId="0" applyNumberFormat="1"/>
    <xf numFmtId="165" fontId="2" fillId="0" borderId="1" xfId="1" quotePrefix="1" applyNumberFormat="1" applyFont="1" applyBorder="1" applyAlignment="1">
      <alignment horizontal="right"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2" applyNumberFormat="1" applyFont="1" applyFill="1" applyBorder="1" applyAlignment="1">
      <alignment horizontal="left" vertical="center" wrapText="1"/>
    </xf>
    <xf numFmtId="165" fontId="2" fillId="0" borderId="4" xfId="1" quotePrefix="1" applyNumberFormat="1" applyFont="1" applyBorder="1" applyAlignment="1">
      <alignment horizontal="right" vertical="center"/>
    </xf>
    <xf numFmtId="166" fontId="2" fillId="0" borderId="4" xfId="1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1" quotePrefix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left" vertical="center" wrapText="1"/>
    </xf>
    <xf numFmtId="166" fontId="3" fillId="0" borderId="4" xfId="1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5" fontId="2" fillId="0" borderId="2" xfId="1" quotePrefix="1" applyNumberFormat="1" applyFont="1" applyBorder="1" applyAlignment="1">
      <alignment horizontal="right" vertical="center"/>
    </xf>
    <xf numFmtId="166" fontId="2" fillId="0" borderId="2" xfId="1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Comma" xfId="1" builtinId="3"/>
    <cellStyle name="Comma 10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C9" zoomScale="75" zoomScaleNormal="75" workbookViewId="0">
      <selection activeCell="I9" sqref="I9"/>
    </sheetView>
  </sheetViews>
  <sheetFormatPr defaultRowHeight="15" x14ac:dyDescent="0.25"/>
  <cols>
    <col min="1" max="1" width="6.28515625" customWidth="1"/>
    <col min="2" max="2" width="46.42578125" customWidth="1"/>
    <col min="3" max="3" width="29.28515625" customWidth="1"/>
    <col min="4" max="4" width="11.28515625" customWidth="1"/>
    <col min="5" max="5" width="7.7109375" customWidth="1"/>
    <col min="6" max="6" width="8.7109375" customWidth="1"/>
    <col min="7" max="7" width="11" customWidth="1"/>
    <col min="8" max="8" width="13.42578125" customWidth="1"/>
    <col min="9" max="9" width="12.85546875" customWidth="1"/>
    <col min="10" max="11" width="12.85546875" style="57" customWidth="1"/>
    <col min="12" max="12" width="16.28515625" customWidth="1"/>
    <col min="13" max="13" width="13.140625" customWidth="1"/>
    <col min="14" max="14" width="15.85546875" customWidth="1"/>
    <col min="15" max="15" width="21" customWidth="1"/>
    <col min="16" max="16" width="15.28515625" bestFit="1" customWidth="1"/>
    <col min="17" max="17" width="24" customWidth="1"/>
  </cols>
  <sheetData>
    <row r="1" spans="1:16" ht="18.75" x14ac:dyDescent="0.3">
      <c r="A1" s="1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6" ht="19.5" customHeight="1" x14ac:dyDescent="0.25">
      <c r="A2" s="2"/>
      <c r="B2" s="61" t="s">
        <v>13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6" ht="17.25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6" ht="15.75" x14ac:dyDescent="0.25">
      <c r="A4" s="14"/>
      <c r="B4" s="14"/>
      <c r="C4" s="14"/>
      <c r="D4" s="14"/>
      <c r="E4" s="14"/>
      <c r="F4" s="14"/>
      <c r="G4" s="17"/>
      <c r="H4" s="14"/>
      <c r="I4" s="14"/>
      <c r="J4" s="51"/>
      <c r="K4" s="51"/>
      <c r="L4" s="14"/>
      <c r="M4" s="14" t="s">
        <v>40</v>
      </c>
      <c r="N4" s="14"/>
      <c r="O4" s="14"/>
    </row>
    <row r="5" spans="1:16" ht="28.5" customHeight="1" x14ac:dyDescent="0.25">
      <c r="A5" s="63" t="s">
        <v>1</v>
      </c>
      <c r="B5" s="63" t="s">
        <v>2</v>
      </c>
      <c r="C5" s="64" t="s">
        <v>3</v>
      </c>
      <c r="D5" s="64" t="s">
        <v>4</v>
      </c>
      <c r="E5" s="64" t="s">
        <v>30</v>
      </c>
      <c r="F5" s="64" t="s">
        <v>5</v>
      </c>
      <c r="G5" s="68" t="s">
        <v>29</v>
      </c>
      <c r="H5" s="64" t="s">
        <v>6</v>
      </c>
      <c r="I5" s="64" t="s">
        <v>15</v>
      </c>
      <c r="J5" s="65" t="s">
        <v>41</v>
      </c>
      <c r="K5" s="65" t="s">
        <v>42</v>
      </c>
      <c r="L5" s="63" t="s">
        <v>7</v>
      </c>
      <c r="M5" s="63"/>
      <c r="N5" s="64" t="s">
        <v>14</v>
      </c>
      <c r="O5" s="63" t="s">
        <v>8</v>
      </c>
    </row>
    <row r="6" spans="1:16" ht="20.25" customHeight="1" x14ac:dyDescent="0.25">
      <c r="A6" s="63"/>
      <c r="B6" s="63"/>
      <c r="C6" s="64"/>
      <c r="D6" s="64"/>
      <c r="E6" s="64"/>
      <c r="F6" s="64"/>
      <c r="G6" s="69"/>
      <c r="H6" s="64"/>
      <c r="I6" s="64"/>
      <c r="J6" s="66"/>
      <c r="K6" s="66"/>
      <c r="L6" s="64" t="s">
        <v>9</v>
      </c>
      <c r="M6" s="64" t="s">
        <v>10</v>
      </c>
      <c r="N6" s="64"/>
      <c r="O6" s="63"/>
    </row>
    <row r="7" spans="1:16" ht="19.5" customHeight="1" x14ac:dyDescent="0.25">
      <c r="A7" s="63"/>
      <c r="B7" s="63"/>
      <c r="C7" s="64"/>
      <c r="D7" s="64"/>
      <c r="E7" s="64"/>
      <c r="F7" s="64"/>
      <c r="G7" s="70"/>
      <c r="H7" s="64"/>
      <c r="I7" s="64"/>
      <c r="J7" s="67"/>
      <c r="K7" s="67"/>
      <c r="L7" s="64"/>
      <c r="M7" s="64"/>
      <c r="N7" s="64"/>
      <c r="O7" s="63"/>
    </row>
    <row r="8" spans="1:16" ht="19.5" customHeight="1" x14ac:dyDescent="0.25">
      <c r="A8" s="30" t="s">
        <v>33</v>
      </c>
      <c r="B8" s="39" t="s">
        <v>34</v>
      </c>
      <c r="C8" s="28"/>
      <c r="D8" s="31"/>
      <c r="E8" s="31"/>
      <c r="F8" s="31"/>
      <c r="G8" s="29"/>
      <c r="H8" s="43">
        <f>SUM(H9:H18)</f>
        <v>120733.47999999998</v>
      </c>
      <c r="I8" s="43">
        <f>SUM(I9:I18)</f>
        <v>5755</v>
      </c>
      <c r="J8" s="52"/>
      <c r="K8" s="52"/>
      <c r="L8" s="43">
        <f>SUM(L9:L18)</f>
        <v>4661.7460000000001</v>
      </c>
      <c r="M8" s="43">
        <f>SUM(M9:M18)</f>
        <v>4409.915</v>
      </c>
      <c r="N8" s="43">
        <f>SUM(N9:N18)</f>
        <v>5503.1689999999999</v>
      </c>
      <c r="O8" s="30"/>
    </row>
    <row r="9" spans="1:16" ht="32.25" customHeight="1" x14ac:dyDescent="0.25">
      <c r="A9" s="3">
        <v>1</v>
      </c>
      <c r="B9" s="4" t="s">
        <v>16</v>
      </c>
      <c r="C9" s="58" t="s">
        <v>12</v>
      </c>
      <c r="D9" s="5"/>
      <c r="E9" s="22" t="s">
        <v>25</v>
      </c>
      <c r="F9" s="6">
        <v>42</v>
      </c>
      <c r="G9" s="6"/>
      <c r="H9" s="7"/>
      <c r="I9" s="19">
        <v>2000</v>
      </c>
      <c r="J9" s="53">
        <v>2000</v>
      </c>
      <c r="K9" s="53">
        <f>K10</f>
        <v>377.29999999999995</v>
      </c>
      <c r="L9" s="19">
        <v>1660</v>
      </c>
      <c r="M9" s="19"/>
      <c r="N9" s="8">
        <f>I9-L9</f>
        <v>340</v>
      </c>
      <c r="O9" s="71" t="s">
        <v>28</v>
      </c>
      <c r="P9" s="18"/>
    </row>
    <row r="10" spans="1:16" ht="38.25" customHeight="1" x14ac:dyDescent="0.25">
      <c r="A10" s="3">
        <v>2</v>
      </c>
      <c r="B10" s="4" t="s">
        <v>17</v>
      </c>
      <c r="C10" s="59"/>
      <c r="D10" s="5">
        <v>8148328</v>
      </c>
      <c r="E10" s="22" t="s">
        <v>25</v>
      </c>
      <c r="F10" s="6">
        <v>42</v>
      </c>
      <c r="G10" s="6"/>
      <c r="H10" s="8">
        <v>9000</v>
      </c>
      <c r="I10" s="19">
        <v>2000</v>
      </c>
      <c r="J10" s="53">
        <v>2000</v>
      </c>
      <c r="K10" s="53">
        <f>324.097+19.402+18.801+15</f>
        <v>377.29999999999995</v>
      </c>
      <c r="L10" s="19">
        <v>1700</v>
      </c>
      <c r="M10" s="19"/>
      <c r="N10" s="8">
        <f t="shared" ref="N10:N12" si="0">I10-L10</f>
        <v>300</v>
      </c>
      <c r="O10" s="71"/>
    </row>
    <row r="11" spans="1:16" ht="36" customHeight="1" x14ac:dyDescent="0.25">
      <c r="A11" s="3">
        <v>3</v>
      </c>
      <c r="B11" s="4" t="s">
        <v>18</v>
      </c>
      <c r="C11" s="59"/>
      <c r="D11" s="3">
        <v>8142892</v>
      </c>
      <c r="E11" s="22" t="s">
        <v>25</v>
      </c>
      <c r="F11" s="6">
        <v>43</v>
      </c>
      <c r="G11" s="6"/>
      <c r="H11" s="8">
        <v>13767</v>
      </c>
      <c r="I11" s="13">
        <v>1700</v>
      </c>
      <c r="J11" s="54">
        <v>1700</v>
      </c>
      <c r="K11" s="54">
        <f>457.47+29.152+28.245+15</f>
        <v>529.86699999999996</v>
      </c>
      <c r="L11" s="19">
        <v>1276.7460000000001</v>
      </c>
      <c r="M11" s="19"/>
      <c r="N11" s="8">
        <f t="shared" si="0"/>
        <v>423.25399999999991</v>
      </c>
      <c r="O11" s="16" t="s">
        <v>32</v>
      </c>
    </row>
    <row r="12" spans="1:16" ht="34.5" customHeight="1" x14ac:dyDescent="0.25">
      <c r="A12" s="3">
        <v>4</v>
      </c>
      <c r="B12" s="4" t="s">
        <v>19</v>
      </c>
      <c r="C12" s="59"/>
      <c r="D12" s="3">
        <v>7783842</v>
      </c>
      <c r="E12" s="22">
        <v>283</v>
      </c>
      <c r="F12" s="6">
        <v>49</v>
      </c>
      <c r="G12" s="6"/>
      <c r="H12" s="27">
        <v>29188.633999999998</v>
      </c>
      <c r="I12" s="13">
        <v>55</v>
      </c>
      <c r="J12" s="54">
        <v>18155</v>
      </c>
      <c r="K12" s="54">
        <v>18526</v>
      </c>
      <c r="L12" s="19">
        <v>25</v>
      </c>
      <c r="M12" s="19"/>
      <c r="N12" s="8">
        <f t="shared" si="0"/>
        <v>30</v>
      </c>
      <c r="O12" s="16" t="s">
        <v>26</v>
      </c>
    </row>
    <row r="13" spans="1:16" ht="36.75" customHeight="1" x14ac:dyDescent="0.25">
      <c r="A13" s="3">
        <v>5</v>
      </c>
      <c r="B13" s="4" t="s">
        <v>20</v>
      </c>
      <c r="C13" s="59"/>
      <c r="D13" s="3">
        <v>8073170</v>
      </c>
      <c r="E13" s="22">
        <v>292</v>
      </c>
      <c r="F13" s="6">
        <v>42</v>
      </c>
      <c r="G13" s="25">
        <v>30492</v>
      </c>
      <c r="H13" s="27">
        <v>6590</v>
      </c>
      <c r="I13" s="13"/>
      <c r="J13" s="54">
        <v>2861.0830000000001</v>
      </c>
      <c r="K13" s="54">
        <v>5110</v>
      </c>
      <c r="L13" s="19"/>
      <c r="M13" s="19">
        <f>119.915+1200</f>
        <v>1319.915</v>
      </c>
      <c r="N13" s="8">
        <f>M13+I13</f>
        <v>1319.915</v>
      </c>
      <c r="O13" s="58" t="str">
        <f>O9</f>
        <v>NSTT NS huyện</v>
      </c>
      <c r="P13" s="21"/>
    </row>
    <row r="14" spans="1:16" ht="32.25" customHeight="1" x14ac:dyDescent="0.25">
      <c r="A14" s="3">
        <v>6</v>
      </c>
      <c r="B14" s="4" t="s">
        <v>21</v>
      </c>
      <c r="C14" s="59"/>
      <c r="D14" s="3">
        <v>8074022</v>
      </c>
      <c r="E14" s="22">
        <v>292</v>
      </c>
      <c r="F14" s="6">
        <v>42</v>
      </c>
      <c r="G14" s="25">
        <f>G13</f>
        <v>30492</v>
      </c>
      <c r="H14" s="27">
        <v>2659.6660000000002</v>
      </c>
      <c r="I14" s="13"/>
      <c r="J14" s="54">
        <v>1552.3789999999999</v>
      </c>
      <c r="K14" s="54">
        <v>2386</v>
      </c>
      <c r="L14" s="19"/>
      <c r="M14" s="19">
        <v>400</v>
      </c>
      <c r="N14" s="8">
        <f t="shared" ref="N14:N18" si="1">M14+I14</f>
        <v>400</v>
      </c>
      <c r="O14" s="59"/>
      <c r="P14" s="21"/>
    </row>
    <row r="15" spans="1:16" ht="32.25" customHeight="1" x14ac:dyDescent="0.25">
      <c r="A15" s="3">
        <v>7</v>
      </c>
      <c r="B15" s="4" t="s">
        <v>43</v>
      </c>
      <c r="C15" s="59"/>
      <c r="D15" s="3">
        <v>8033660</v>
      </c>
      <c r="E15" s="22">
        <v>161</v>
      </c>
      <c r="F15" s="6">
        <v>42</v>
      </c>
      <c r="G15" s="25">
        <v>30492</v>
      </c>
      <c r="H15" s="27">
        <v>30000</v>
      </c>
      <c r="I15" s="13"/>
      <c r="J15" s="54">
        <v>215</v>
      </c>
      <c r="K15" s="54">
        <v>1221.271</v>
      </c>
      <c r="L15" s="19"/>
      <c r="M15" s="19">
        <v>500</v>
      </c>
      <c r="N15" s="8">
        <v>500</v>
      </c>
      <c r="O15" s="49"/>
    </row>
    <row r="16" spans="1:16" ht="32.25" customHeight="1" x14ac:dyDescent="0.25">
      <c r="A16" s="3">
        <v>8</v>
      </c>
      <c r="B16" s="4" t="s">
        <v>22</v>
      </c>
      <c r="C16" s="59"/>
      <c r="D16" s="3">
        <v>7957820</v>
      </c>
      <c r="E16" s="22">
        <v>283</v>
      </c>
      <c r="F16" s="6">
        <v>43</v>
      </c>
      <c r="G16" s="25"/>
      <c r="H16" s="27">
        <v>14923.986999999999</v>
      </c>
      <c r="I16" s="13"/>
      <c r="J16" s="54">
        <v>3915.806</v>
      </c>
      <c r="K16" s="54">
        <v>5425</v>
      </c>
      <c r="L16" s="19"/>
      <c r="M16" s="19">
        <v>1000</v>
      </c>
      <c r="N16" s="8">
        <f t="shared" si="1"/>
        <v>1000</v>
      </c>
      <c r="O16" s="58" t="str">
        <f>O11</f>
        <v>XDCB TT
 tỉnh bổ sung (PC)</v>
      </c>
      <c r="P16" s="21"/>
    </row>
    <row r="17" spans="1:16" ht="42.75" customHeight="1" x14ac:dyDescent="0.25">
      <c r="A17" s="3">
        <v>9</v>
      </c>
      <c r="B17" s="50" t="s">
        <v>23</v>
      </c>
      <c r="C17" s="59"/>
      <c r="D17" s="45">
        <v>8089117</v>
      </c>
      <c r="E17" s="46">
        <v>221</v>
      </c>
      <c r="F17" s="6">
        <v>43</v>
      </c>
      <c r="G17" s="26">
        <v>30492</v>
      </c>
      <c r="H17" s="47">
        <v>8946.0630000000001</v>
      </c>
      <c r="I17" s="13"/>
      <c r="J17" s="54">
        <v>4519.55</v>
      </c>
      <c r="K17" s="54">
        <v>6024</v>
      </c>
      <c r="L17" s="19"/>
      <c r="M17" s="19">
        <v>1000</v>
      </c>
      <c r="N17" s="8">
        <f t="shared" si="1"/>
        <v>1000</v>
      </c>
      <c r="O17" s="72"/>
      <c r="P17" s="20"/>
    </row>
    <row r="18" spans="1:16" ht="29.25" customHeight="1" x14ac:dyDescent="0.25">
      <c r="A18" s="3">
        <v>10</v>
      </c>
      <c r="B18" s="50" t="s">
        <v>24</v>
      </c>
      <c r="C18" s="59"/>
      <c r="D18" s="45">
        <v>7808847</v>
      </c>
      <c r="E18" s="46" t="s">
        <v>27</v>
      </c>
      <c r="F18" s="6">
        <v>42</v>
      </c>
      <c r="G18" s="23"/>
      <c r="H18" s="47">
        <v>5658.13</v>
      </c>
      <c r="I18" s="13"/>
      <c r="J18" s="54">
        <v>4491.9989999999998</v>
      </c>
      <c r="K18" s="54">
        <v>5330</v>
      </c>
      <c r="L18" s="19"/>
      <c r="M18" s="19">
        <v>190</v>
      </c>
      <c r="N18" s="8">
        <f t="shared" si="1"/>
        <v>190</v>
      </c>
      <c r="O18" s="48"/>
      <c r="P18" s="21"/>
    </row>
    <row r="19" spans="1:16" ht="28.5" customHeight="1" x14ac:dyDescent="0.25">
      <c r="A19" s="40" t="s">
        <v>35</v>
      </c>
      <c r="B19" s="41" t="s">
        <v>39</v>
      </c>
      <c r="C19" s="36"/>
      <c r="D19" s="32"/>
      <c r="E19" s="34"/>
      <c r="F19" s="6"/>
      <c r="G19" s="24"/>
      <c r="H19" s="42">
        <f>H20</f>
        <v>2969.319</v>
      </c>
      <c r="I19" s="42">
        <f t="shared" ref="I19:N19" si="2">I20</f>
        <v>0</v>
      </c>
      <c r="J19" s="55"/>
      <c r="K19" s="55"/>
      <c r="L19" s="42">
        <f t="shared" si="2"/>
        <v>0</v>
      </c>
      <c r="M19" s="42">
        <f t="shared" si="2"/>
        <v>251.83099999999999</v>
      </c>
      <c r="N19" s="42">
        <f t="shared" si="2"/>
        <v>251.83099999999999</v>
      </c>
      <c r="O19" s="37"/>
      <c r="P19" s="21"/>
    </row>
    <row r="20" spans="1:16" ht="36.75" customHeight="1" x14ac:dyDescent="0.25">
      <c r="A20" s="32">
        <v>1</v>
      </c>
      <c r="B20" s="33" t="s">
        <v>36</v>
      </c>
      <c r="C20" s="36" t="s">
        <v>37</v>
      </c>
      <c r="D20" s="32">
        <v>7004686</v>
      </c>
      <c r="E20" s="38" t="s">
        <v>38</v>
      </c>
      <c r="F20" s="6">
        <v>42</v>
      </c>
      <c r="G20" s="24"/>
      <c r="H20" s="35">
        <v>2969.319</v>
      </c>
      <c r="I20" s="13"/>
      <c r="J20" s="54"/>
      <c r="K20" s="54"/>
      <c r="L20" s="19"/>
      <c r="M20" s="44">
        <f>N20</f>
        <v>251.83099999999999</v>
      </c>
      <c r="N20" s="8">
        <v>251.83099999999999</v>
      </c>
      <c r="O20" s="37" t="s">
        <v>28</v>
      </c>
      <c r="P20" s="21"/>
    </row>
    <row r="21" spans="1:16" ht="30.75" customHeight="1" x14ac:dyDescent="0.25">
      <c r="A21" s="9"/>
      <c r="B21" s="15" t="s">
        <v>11</v>
      </c>
      <c r="C21" s="10"/>
      <c r="D21" s="9"/>
      <c r="E21" s="11"/>
      <c r="F21" s="11"/>
      <c r="G21" s="11"/>
      <c r="H21" s="12">
        <f>H19+H8</f>
        <v>123702.79899999998</v>
      </c>
      <c r="I21" s="12">
        <f>I19+I8</f>
        <v>5755</v>
      </c>
      <c r="J21" s="56"/>
      <c r="K21" s="56"/>
      <c r="L21" s="12">
        <f>L19+L8</f>
        <v>4661.7460000000001</v>
      </c>
      <c r="M21" s="12">
        <f>M19+M8</f>
        <v>4661.7460000000001</v>
      </c>
      <c r="N21" s="12">
        <f>N19+N8</f>
        <v>5755</v>
      </c>
      <c r="O21" s="12">
        <f>SUM(O9:O18)</f>
        <v>0</v>
      </c>
    </row>
    <row r="22" spans="1:16" ht="40.5" customHeight="1" x14ac:dyDescent="0.25">
      <c r="L22" s="20">
        <f>L21-M21</f>
        <v>0</v>
      </c>
      <c r="N22" s="20"/>
    </row>
  </sheetData>
  <mergeCells count="23">
    <mergeCell ref="J5:J7"/>
    <mergeCell ref="K5:K7"/>
    <mergeCell ref="G5:G7"/>
    <mergeCell ref="O9:O10"/>
    <mergeCell ref="O16:O17"/>
    <mergeCell ref="O13:O14"/>
    <mergeCell ref="M6:M7"/>
    <mergeCell ref="C9:C18"/>
    <mergeCell ref="B1:O1"/>
    <mergeCell ref="B2:O2"/>
    <mergeCell ref="A3:O3"/>
    <mergeCell ref="A5:A7"/>
    <mergeCell ref="B5:B7"/>
    <mergeCell ref="C5:C7"/>
    <mergeCell ref="D5:D7"/>
    <mergeCell ref="E5:E7"/>
    <mergeCell ref="F5:F7"/>
    <mergeCell ref="H5:H7"/>
    <mergeCell ref="I5:I7"/>
    <mergeCell ref="L5:M5"/>
    <mergeCell ref="N5:N7"/>
    <mergeCell ref="O5:O7"/>
    <mergeCell ref="L6:L7"/>
  </mergeCells>
  <pageMargins left="0.25" right="0" top="0.74803149606299202" bottom="0.74803149606299202" header="0.31496062992126" footer="0.31496062992126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QĐ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2025-05-26T09:04:52Z</cp:lastPrinted>
  <dcterms:created xsi:type="dcterms:W3CDTF">2024-12-26T09:40:17Z</dcterms:created>
  <dcterms:modified xsi:type="dcterms:W3CDTF">2025-05-27T06:34:00Z</dcterms:modified>
</cp:coreProperties>
</file>